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3 - Memorias de cálculo\"/>
    </mc:Choice>
  </mc:AlternateContent>
  <bookViews>
    <workbookView xWindow="0" yWindow="0" windowWidth="7470" windowHeight="2700"/>
  </bookViews>
  <sheets>
    <sheet name="RACIONAL" sheetId="22" r:id="rId1"/>
  </sheets>
  <externalReferences>
    <externalReference r:id="rId2"/>
  </externalReferences>
  <definedNames>
    <definedName name="_xlnm._FilterDatabase" localSheetId="0" hidden="1">RACIONAL!$A$14:$P$17</definedName>
    <definedName name="AC" localSheetId="0">#REF!</definedName>
    <definedName name="AC">#REF!</definedName>
    <definedName name="ACALIENTE" localSheetId="0">#REF!</definedName>
    <definedName name="ACALIENTE">#REF!</definedName>
    <definedName name="area" localSheetId="0">#REF!</definedName>
    <definedName name="area">#REF!</definedName>
    <definedName name="_xlnm.Print_Area" localSheetId="0">RACIONAL!$A$1:$O$26</definedName>
    <definedName name="DiamAF">[1]Perdidas!$X$10:$Y$21</definedName>
    <definedName name="DIAMETROS" localSheetId="0">#REF!</definedName>
    <definedName name="DIAMETROS">#REF!</definedName>
    <definedName name="DIAMETROS_2" localSheetId="0">#REF!</definedName>
    <definedName name="DIAMETROS_2">#REF!</definedName>
    <definedName name="m3_h" localSheetId="0">#REF!</definedName>
    <definedName name="m3_h">#REF!</definedName>
    <definedName name="pul" localSheetId="0">#REF!</definedName>
    <definedName name="pul">#REF!</definedName>
    <definedName name="_xlnm.Print_Titles" localSheetId="0">RACIONAL!$13:$14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2" l="1"/>
  <c r="C16" i="22"/>
  <c r="C15" i="22"/>
  <c r="G15" i="22" l="1"/>
  <c r="H15" i="22" s="1"/>
  <c r="G17" i="22"/>
  <c r="H17" i="22" s="1"/>
  <c r="L17" i="22" s="1"/>
  <c r="G16" i="22"/>
  <c r="H16" i="22" s="1"/>
  <c r="K16" i="22" s="1"/>
  <c r="L15" i="22" l="1"/>
  <c r="J15" i="22"/>
  <c r="K15" i="22"/>
  <c r="J17" i="22"/>
  <c r="L16" i="22"/>
  <c r="J16" i="22"/>
  <c r="K17" i="22"/>
  <c r="N16" i="22" l="1"/>
  <c r="O16" i="22"/>
  <c r="O15" i="22"/>
  <c r="N15" i="22"/>
  <c r="O17" i="22"/>
  <c r="N17" i="22"/>
  <c r="M16" i="22" l="1"/>
  <c r="M17" i="22" l="1"/>
  <c r="M15" i="22" l="1"/>
</calcChain>
</file>

<file path=xl/sharedStrings.xml><?xml version="1.0" encoding="utf-8"?>
<sst xmlns="http://schemas.openxmlformats.org/spreadsheetml/2006/main" count="37" uniqueCount="34">
  <si>
    <t>No.</t>
  </si>
  <si>
    <t>FACTOR DE LLUVIA ESPACIAL</t>
  </si>
  <si>
    <t>T= 10 AÑOS</t>
  </si>
  <si>
    <t>T= 50 AÑOS</t>
  </si>
  <si>
    <t>TIEMPO DE CONCENTRACIÓN</t>
  </si>
  <si>
    <t>ZONA</t>
  </si>
  <si>
    <t>C</t>
  </si>
  <si>
    <t>T= 25 AÑOS</t>
  </si>
  <si>
    <t>INTENSIDAD (mm/h)</t>
  </si>
  <si>
    <t>CAUDAL (m3/s)</t>
  </si>
  <si>
    <t>Ecuación IDF:</t>
  </si>
  <si>
    <t>a</t>
  </si>
  <si>
    <t>b</t>
  </si>
  <si>
    <t>c</t>
  </si>
  <si>
    <t>d</t>
  </si>
  <si>
    <t>M</t>
  </si>
  <si>
    <r>
      <t>ÁREA       CUENCA            (km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</si>
  <si>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CÁLCULO CAUDALES ACEQUIA DE PENZO</t>
  </si>
  <si>
    <t>PENDIENTE TOTAL
DEL CAUCE PRINCIPAL</t>
  </si>
  <si>
    <t>LONGITUD
DEL CAUCE
(m)</t>
  </si>
  <si>
    <t>FAA
(min)</t>
  </si>
  <si>
    <t>SELECCIONADO  (min)</t>
  </si>
  <si>
    <t>Acequia 820</t>
  </si>
  <si>
    <t>Acequia 520</t>
  </si>
  <si>
    <t>Acequia 40</t>
  </si>
  <si>
    <t>Esp. Interventoría</t>
  </si>
  <si>
    <t>Mario Moreno</t>
  </si>
  <si>
    <t>MP: 25202-140010 CND</t>
  </si>
  <si>
    <t>Director Interventoría</t>
  </si>
  <si>
    <t>Oscar Cortés</t>
  </si>
  <si>
    <t>MP: 25202-26061 CND</t>
  </si>
  <si>
    <t>Diseñador:</t>
  </si>
  <si>
    <t>Eugenia Villegas Botero</t>
  </si>
  <si>
    <t>MP: 25202-25501 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</si>
</sst>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3" borderId="4" xfId="0" applyFont="1" applyFill="1" applyBorder="1"/>
    <xf numFmtId="2" fontId="2" fillId="2" borderId="6" xfId="1" applyNumberFormat="1" applyFont="1" applyFill="1" applyBorder="1" applyAlignment="1">
      <alignment horizontal="center" vertical="center"/>
    </xf>
    <xf numFmtId="0" fontId="1" fillId="3" borderId="7" xfId="0" applyFont="1" applyFill="1" applyBorder="1"/>
    <xf numFmtId="2" fontId="2" fillId="2" borderId="10" xfId="1" applyNumberFormat="1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8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2" fontId="2" fillId="2" borderId="13" xfId="1" applyNumberFormat="1" applyFont="1" applyFill="1" applyBorder="1" applyAlignment="1">
      <alignment horizontal="center" vertical="center"/>
    </xf>
    <xf numFmtId="0" fontId="1" fillId="3" borderId="14" xfId="0" applyFont="1" applyFill="1" applyBorder="1"/>
    <xf numFmtId="0" fontId="1" fillId="0" borderId="0" xfId="1" applyFont="1" applyAlignment="1">
      <alignment vertical="center"/>
    </xf>
    <xf numFmtId="0" fontId="1" fillId="0" borderId="0" xfId="1" applyFont="1" applyFill="1" applyAlignment="1">
      <alignment vertical="center"/>
    </xf>
    <xf numFmtId="0" fontId="1" fillId="3" borderId="0" xfId="1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1" fillId="0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vertical="center"/>
    </xf>
    <xf numFmtId="0" fontId="2" fillId="3" borderId="12" xfId="4" applyFont="1" applyFill="1" applyBorder="1" applyAlignment="1">
      <alignment vertical="center"/>
    </xf>
    <xf numFmtId="165" fontId="1" fillId="4" borderId="2" xfId="1" applyNumberFormat="1" applyFont="1" applyFill="1" applyBorder="1" applyAlignment="1">
      <alignment horizontal="center" vertical="center"/>
    </xf>
    <xf numFmtId="2" fontId="1" fillId="4" borderId="2" xfId="1" applyNumberFormat="1" applyFont="1" applyFill="1" applyBorder="1" applyAlignment="1">
      <alignment horizontal="center" vertical="center"/>
    </xf>
    <xf numFmtId="164" fontId="1" fillId="4" borderId="2" xfId="1" applyNumberFormat="1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" fontId="1" fillId="0" borderId="7" xfId="1" applyNumberFormat="1" applyFont="1" applyFill="1" applyBorder="1" applyAlignment="1">
      <alignment horizontal="center" vertical="center"/>
    </xf>
    <xf numFmtId="165" fontId="1" fillId="4" borderId="7" xfId="1" applyNumberFormat="1" applyFont="1" applyFill="1" applyBorder="1" applyAlignment="1">
      <alignment horizontal="center" vertical="center"/>
    </xf>
    <xf numFmtId="2" fontId="1" fillId="4" borderId="7" xfId="1" applyNumberFormat="1" applyFont="1" applyFill="1" applyBorder="1" applyAlignment="1">
      <alignment horizontal="center" vertical="center"/>
    </xf>
    <xf numFmtId="164" fontId="1" fillId="4" borderId="7" xfId="1" applyNumberFormat="1" applyFont="1" applyFill="1" applyBorder="1" applyAlignment="1">
      <alignment horizontal="center" vertical="center"/>
    </xf>
    <xf numFmtId="2" fontId="1" fillId="0" borderId="7" xfId="1" applyNumberFormat="1" applyFont="1" applyFill="1" applyBorder="1" applyAlignment="1">
      <alignment horizontal="center" vertical="center" wrapText="1"/>
    </xf>
    <xf numFmtId="164" fontId="1" fillId="0" borderId="7" xfId="1" applyNumberFormat="1" applyFont="1" applyFill="1" applyBorder="1" applyAlignment="1">
      <alignment horizontal="center" vertical="center" wrapText="1"/>
    </xf>
    <xf numFmtId="164" fontId="1" fillId="0" borderId="7" xfId="1" applyNumberFormat="1" applyFont="1" applyFill="1" applyBorder="1" applyAlignment="1">
      <alignment horizontal="center" vertical="center"/>
    </xf>
    <xf numFmtId="1" fontId="1" fillId="0" borderId="14" xfId="1" applyNumberFormat="1" applyFont="1" applyFill="1" applyBorder="1" applyAlignment="1">
      <alignment horizontal="center" vertical="center"/>
    </xf>
    <xf numFmtId="1" fontId="1" fillId="0" borderId="15" xfId="1" applyNumberFormat="1" applyFont="1" applyFill="1" applyBorder="1" applyAlignment="1">
      <alignment horizontal="center" vertical="center"/>
    </xf>
    <xf numFmtId="165" fontId="1" fillId="4" borderId="14" xfId="1" applyNumberFormat="1" applyFont="1" applyFill="1" applyBorder="1" applyAlignment="1">
      <alignment horizontal="center" vertical="center"/>
    </xf>
    <xf numFmtId="2" fontId="1" fillId="4" borderId="14" xfId="1" applyNumberFormat="1" applyFont="1" applyFill="1" applyBorder="1" applyAlignment="1">
      <alignment horizontal="center" vertical="center"/>
    </xf>
    <xf numFmtId="164" fontId="1" fillId="4" borderId="14" xfId="1" applyNumberFormat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center" vertical="center" wrapText="1"/>
    </xf>
    <xf numFmtId="164" fontId="1" fillId="0" borderId="14" xfId="1" applyNumberFormat="1" applyFont="1" applyFill="1" applyBorder="1" applyAlignment="1">
      <alignment horizontal="center" vertical="center" wrapText="1"/>
    </xf>
    <xf numFmtId="2" fontId="1" fillId="0" borderId="15" xfId="1" applyNumberFormat="1" applyFont="1" applyFill="1" applyBorder="1" applyAlignment="1">
      <alignment horizontal="center" vertical="center" wrapText="1"/>
    </xf>
    <xf numFmtId="164" fontId="1" fillId="0" borderId="1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6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right"/>
    </xf>
    <xf numFmtId="0" fontId="0" fillId="0" borderId="16" xfId="0" applyFill="1" applyBorder="1" applyAlignment="1">
      <alignment horizontal="center"/>
    </xf>
  </cellXfs>
  <cellStyles count="5">
    <cellStyle name="Normal" xfId="0" builtinId="0"/>
    <cellStyle name="Normal 2" xfId="1"/>
    <cellStyle name="Normal 2 2" xfId="4"/>
    <cellStyle name="Normal 8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52668</xdr:colOff>
      <xdr:row>5</xdr:row>
      <xdr:rowOff>124387</xdr:rowOff>
    </xdr:from>
    <xdr:to>
      <xdr:col>3</xdr:col>
      <xdr:colOff>504266</xdr:colOff>
      <xdr:row>8</xdr:row>
      <xdr:rowOff>114862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47" r="39678"/>
        <a:stretch/>
      </xdr:blipFill>
      <xdr:spPr bwMode="auto">
        <a:xfrm>
          <a:off x="3024468" y="886387"/>
          <a:ext cx="1089773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IDRO\Downloads\EDIFICIO%20UNIVERSIDAD%20LIBRE\calculos%20hidraul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"/>
      <sheetName val="tanque y red"/>
      <sheetName val="unidades"/>
      <sheetName val="Perdidas"/>
      <sheetName val="Bombas"/>
      <sheetName val="red sanitaria"/>
      <sheetName val="unid. vs diametro"/>
      <sheetName val="diametros desagües"/>
      <sheetName val="PERDIDAS MEDIDORES"/>
      <sheetName val="tablas"/>
      <sheetName val="Hoja2"/>
    </sheetNames>
    <sheetDataSet>
      <sheetData sheetId="0" refreshError="1"/>
      <sheetData sheetId="1" refreshError="1"/>
      <sheetData sheetId="2" refreshError="1"/>
      <sheetData sheetId="3" refreshError="1">
        <row r="10">
          <cell r="X10">
            <v>4</v>
          </cell>
          <cell r="Y10">
            <v>4.0720000000000001</v>
          </cell>
        </row>
        <row r="11">
          <cell r="X11">
            <v>3</v>
          </cell>
          <cell r="Y11">
            <v>3.1659999999999999</v>
          </cell>
        </row>
        <row r="12">
          <cell r="X12">
            <v>2.5</v>
          </cell>
          <cell r="Y12">
            <v>2.601</v>
          </cell>
        </row>
        <row r="13">
          <cell r="X13">
            <v>2</v>
          </cell>
          <cell r="Y13">
            <v>2.149</v>
          </cell>
        </row>
        <row r="14">
          <cell r="X14">
            <v>1.5</v>
          </cell>
          <cell r="Y14">
            <v>1.72</v>
          </cell>
        </row>
        <row r="15">
          <cell r="X15">
            <v>1.25</v>
          </cell>
          <cell r="Y15">
            <v>1.502</v>
          </cell>
        </row>
        <row r="16">
          <cell r="X16">
            <v>1</v>
          </cell>
          <cell r="Y16">
            <v>1.1890000000000001</v>
          </cell>
        </row>
        <row r="17">
          <cell r="X17" t="str">
            <v>RDE 32,5 D"</v>
          </cell>
          <cell r="Y17" t="str">
            <v>D int "</v>
          </cell>
        </row>
        <row r="18">
          <cell r="X18">
            <v>3</v>
          </cell>
          <cell r="Y18">
            <v>3.2839999999999998</v>
          </cell>
        </row>
        <row r="19">
          <cell r="X19">
            <v>4</v>
          </cell>
          <cell r="Y19">
            <v>4.2240000000000002</v>
          </cell>
        </row>
        <row r="20">
          <cell r="X20" t="str">
            <v>RDE 21 D"</v>
          </cell>
          <cell r="Y20" t="str">
            <v>D int "</v>
          </cell>
        </row>
        <row r="21">
          <cell r="X21">
            <v>0.75</v>
          </cell>
          <cell r="Y21">
            <v>0.93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"/>
  <sheetViews>
    <sheetView showGridLines="0" tabSelected="1" view="pageBreakPreview" topLeftCell="A7" zoomScaleNormal="100" zoomScaleSheetLayoutView="100" workbookViewId="0">
      <selection activeCell="E18" sqref="E18"/>
    </sheetView>
  </sheetViews>
  <sheetFormatPr baseColWidth="10" defaultRowHeight="15" customHeight="1" x14ac:dyDescent="0.25"/>
  <cols>
    <col min="1" max="1" width="4.85546875" style="10" customWidth="1"/>
    <col min="2" max="2" width="14.7109375" style="10" bestFit="1" customWidth="1"/>
    <col min="3" max="3" width="9.5703125" style="10" customWidth="1"/>
    <col min="4" max="4" width="11.42578125" style="10" bestFit="1" customWidth="1"/>
    <col min="5" max="5" width="18.140625" style="10" bestFit="1" customWidth="1"/>
    <col min="6" max="6" width="9.5703125" style="10" customWidth="1"/>
    <col min="7" max="7" width="15.140625" style="10" customWidth="1"/>
    <col min="8" max="8" width="15.5703125" style="10" bestFit="1" customWidth="1"/>
    <col min="9" max="9" width="10" style="10" hidden="1" customWidth="1"/>
    <col min="10" max="12" width="8.42578125" style="10" customWidth="1"/>
    <col min="13" max="15" width="8.42578125" style="12" customWidth="1"/>
    <col min="16" max="16384" width="11.42578125" style="10"/>
  </cols>
  <sheetData>
    <row r="2" spans="1:15" ht="15" customHeight="1" x14ac:dyDescent="0.25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4" spans="1:15" ht="15" customHeight="1" x14ac:dyDescent="0.25">
      <c r="J4" s="12"/>
      <c r="K4" s="12"/>
      <c r="L4" s="12"/>
    </row>
    <row r="5" spans="1:15" ht="15" customHeight="1" x14ac:dyDescent="0.2">
      <c r="C5" s="1" t="s">
        <v>10</v>
      </c>
      <c r="D5" s="33"/>
      <c r="E5" s="2" t="s">
        <v>11</v>
      </c>
      <c r="F5" s="3">
        <v>24.85</v>
      </c>
      <c r="M5" s="10"/>
    </row>
    <row r="6" spans="1:15" ht="15" customHeight="1" x14ac:dyDescent="0.2">
      <c r="C6" s="26"/>
      <c r="D6" s="27"/>
      <c r="E6" s="4" t="s">
        <v>12</v>
      </c>
      <c r="F6" s="5">
        <v>0.22</v>
      </c>
      <c r="M6" s="10"/>
    </row>
    <row r="7" spans="1:15" ht="15" customHeight="1" x14ac:dyDescent="0.2">
      <c r="C7" s="6"/>
      <c r="D7" s="7"/>
      <c r="E7" s="4" t="s">
        <v>13</v>
      </c>
      <c r="F7" s="5">
        <v>0.5</v>
      </c>
      <c r="M7" s="10"/>
    </row>
    <row r="8" spans="1:15" ht="15" customHeight="1" x14ac:dyDescent="0.2">
      <c r="C8" s="6"/>
      <c r="D8" s="7"/>
      <c r="E8" s="4" t="s">
        <v>14</v>
      </c>
      <c r="F8" s="5">
        <v>0.1</v>
      </c>
      <c r="M8" s="10"/>
    </row>
    <row r="9" spans="1:15" ht="15" customHeight="1" x14ac:dyDescent="0.2">
      <c r="C9" s="28"/>
      <c r="D9" s="29"/>
      <c r="E9" s="8" t="s">
        <v>15</v>
      </c>
      <c r="F9" s="9">
        <v>76.5</v>
      </c>
      <c r="M9" s="10"/>
    </row>
    <row r="10" spans="1:15" ht="15" customHeight="1" x14ac:dyDescent="0.25">
      <c r="C10" s="13"/>
      <c r="D10" s="13"/>
      <c r="E10" s="13"/>
      <c r="F10" s="13"/>
      <c r="G10" s="13"/>
      <c r="H10" s="13"/>
      <c r="I10" s="14"/>
      <c r="J10" s="12"/>
      <c r="K10" s="12"/>
      <c r="L10" s="12"/>
    </row>
    <row r="11" spans="1:15" ht="15" customHeight="1" x14ac:dyDescent="0.25">
      <c r="C11" s="13"/>
      <c r="D11" s="13"/>
      <c r="E11" s="13"/>
      <c r="F11" s="13"/>
      <c r="G11" s="13"/>
      <c r="H11" s="13"/>
      <c r="I11" s="14"/>
      <c r="K11" s="12"/>
      <c r="L11" s="12"/>
    </row>
    <row r="12" spans="1:15" s="11" customFormat="1" ht="15" hidden="1" customHeight="1" x14ac:dyDescent="0.25">
      <c r="C12" s="15"/>
      <c r="D12" s="15"/>
      <c r="E12" s="15"/>
      <c r="F12" s="15"/>
      <c r="G12" s="15"/>
      <c r="H12" s="15"/>
      <c r="I12" s="16"/>
      <c r="J12" s="17">
        <v>10</v>
      </c>
      <c r="K12" s="17">
        <v>25</v>
      </c>
      <c r="L12" s="17">
        <v>50</v>
      </c>
      <c r="M12" s="17"/>
      <c r="N12" s="17"/>
      <c r="O12" s="17"/>
    </row>
    <row r="13" spans="1:15" s="18" customFormat="1" ht="15" customHeight="1" x14ac:dyDescent="0.25">
      <c r="A13" s="36" t="s">
        <v>0</v>
      </c>
      <c r="B13" s="36" t="s">
        <v>5</v>
      </c>
      <c r="C13" s="36" t="s">
        <v>16</v>
      </c>
      <c r="D13" s="36" t="s">
        <v>19</v>
      </c>
      <c r="E13" s="36" t="s">
        <v>18</v>
      </c>
      <c r="F13" s="36" t="s">
        <v>6</v>
      </c>
      <c r="G13" s="36" t="s">
        <v>4</v>
      </c>
      <c r="H13" s="36"/>
      <c r="I13" s="36" t="s">
        <v>1</v>
      </c>
      <c r="J13" s="36" t="s">
        <v>8</v>
      </c>
      <c r="K13" s="36"/>
      <c r="L13" s="36"/>
      <c r="M13" s="36" t="s">
        <v>9</v>
      </c>
      <c r="N13" s="36"/>
      <c r="O13" s="36"/>
    </row>
    <row r="14" spans="1:15" s="18" customFormat="1" ht="30" customHeight="1" x14ac:dyDescent="0.25">
      <c r="A14" s="36"/>
      <c r="B14" s="36"/>
      <c r="C14" s="36"/>
      <c r="D14" s="36"/>
      <c r="E14" s="36"/>
      <c r="F14" s="36"/>
      <c r="G14" s="19" t="s">
        <v>20</v>
      </c>
      <c r="H14" s="19" t="s">
        <v>21</v>
      </c>
      <c r="I14" s="36"/>
      <c r="J14" s="19" t="s">
        <v>2</v>
      </c>
      <c r="K14" s="19" t="s">
        <v>7</v>
      </c>
      <c r="L14" s="19" t="s">
        <v>3</v>
      </c>
      <c r="M14" s="19" t="s">
        <v>2</v>
      </c>
      <c r="N14" s="34" t="s">
        <v>7</v>
      </c>
      <c r="O14" s="19" t="s">
        <v>3</v>
      </c>
    </row>
    <row r="15" spans="1:15" ht="15" customHeight="1" x14ac:dyDescent="0.25">
      <c r="A15" s="37">
        <v>1</v>
      </c>
      <c r="B15" s="37" t="s">
        <v>22</v>
      </c>
      <c r="C15" s="38">
        <f>25714.962679/10^6</f>
        <v>2.5714962679E-2</v>
      </c>
      <c r="D15" s="39">
        <v>200</v>
      </c>
      <c r="E15" s="40">
        <v>1.5833333333333144E-2</v>
      </c>
      <c r="F15" s="41">
        <v>0.6</v>
      </c>
      <c r="G15" s="41">
        <f>(0.707*(1.1-F15)*D15^(1/2))/E15^(1/3)</f>
        <v>19.908886207795835</v>
      </c>
      <c r="H15" s="41">
        <f>IF(G15&lt;15,15,G15)</f>
        <v>19.908886207795835</v>
      </c>
      <c r="I15" s="42">
        <v>0</v>
      </c>
      <c r="J15" s="41">
        <f t="shared" ref="J15:L17" si="0">+$F$5*J$12^$F$6*$F$9^$F$8/($H15/60)^$F$7</f>
        <v>110.47008282258395</v>
      </c>
      <c r="K15" s="41">
        <f t="shared" si="0"/>
        <v>135.14235463248957</v>
      </c>
      <c r="L15" s="41">
        <f t="shared" si="0"/>
        <v>157.40483939489152</v>
      </c>
      <c r="M15" s="43">
        <f t="shared" ref="M15:O17" si="1">IF(J15="","",IF($I15=0,0.2778*$F15*J15*$C15,0.2778*$F15*J15*$C15*$I15))</f>
        <v>0.47349355260888992</v>
      </c>
      <c r="N15" s="43">
        <f t="shared" si="1"/>
        <v>0.57924310336251839</v>
      </c>
      <c r="O15" s="43">
        <f t="shared" si="1"/>
        <v>0.67466389721654452</v>
      </c>
    </row>
    <row r="16" spans="1:15" ht="15" customHeight="1" x14ac:dyDescent="0.25">
      <c r="A16" s="23">
        <v>2</v>
      </c>
      <c r="B16" s="20" t="s">
        <v>23</v>
      </c>
      <c r="C16" s="30">
        <f>35347.35123/10^6</f>
        <v>3.5347351229999997E-2</v>
      </c>
      <c r="D16" s="31">
        <v>200</v>
      </c>
      <c r="E16" s="32">
        <v>2.0999999999999942E-2</v>
      </c>
      <c r="F16" s="25">
        <v>0.6</v>
      </c>
      <c r="G16" s="25">
        <f>(0.707*(1.1-F16)*D16^(1/2))/E16^(1/3)</f>
        <v>18.120269436133626</v>
      </c>
      <c r="H16" s="25">
        <f t="shared" ref="H16:H17" si="2">IF(G16&lt;15,15,G16)</f>
        <v>18.120269436133626</v>
      </c>
      <c r="I16" s="24">
        <v>0</v>
      </c>
      <c r="J16" s="21">
        <f t="shared" si="0"/>
        <v>115.7939412746893</v>
      </c>
      <c r="K16" s="21">
        <f t="shared" si="0"/>
        <v>141.65523801742455</v>
      </c>
      <c r="L16" s="21">
        <f t="shared" si="0"/>
        <v>164.99061341807769</v>
      </c>
      <c r="M16" s="22">
        <f t="shared" si="1"/>
        <v>0.68222275887857331</v>
      </c>
      <c r="N16" s="22">
        <f t="shared" si="1"/>
        <v>0.8345896704612159</v>
      </c>
      <c r="O16" s="22">
        <f t="shared" si="1"/>
        <v>0.97207462010581891</v>
      </c>
    </row>
    <row r="17" spans="1:15" ht="15" customHeight="1" x14ac:dyDescent="0.25">
      <c r="A17" s="44">
        <v>3</v>
      </c>
      <c r="B17" s="45" t="s">
        <v>24</v>
      </c>
      <c r="C17" s="46">
        <f>45652.55411428/10^6</f>
        <v>4.565255411428E-2</v>
      </c>
      <c r="D17" s="47">
        <v>200</v>
      </c>
      <c r="E17" s="48">
        <v>1.4999999999999999E-2</v>
      </c>
      <c r="F17" s="49">
        <v>0.6</v>
      </c>
      <c r="G17" s="49">
        <f>(0.707*(1.1-F17)*D17^(1/2))/E17^(1/3)</f>
        <v>20.270945045738177</v>
      </c>
      <c r="H17" s="49">
        <f t="shared" si="2"/>
        <v>20.270945045738177</v>
      </c>
      <c r="I17" s="50">
        <v>0</v>
      </c>
      <c r="J17" s="51">
        <f t="shared" si="0"/>
        <v>109.47908616282132</v>
      </c>
      <c r="K17" s="51">
        <f t="shared" si="0"/>
        <v>133.93002982371451</v>
      </c>
      <c r="L17" s="51">
        <f t="shared" si="0"/>
        <v>155.99280397240227</v>
      </c>
      <c r="M17" s="52">
        <f t="shared" si="1"/>
        <v>0.83306662423709288</v>
      </c>
      <c r="N17" s="52">
        <f t="shared" si="1"/>
        <v>1.0191228456481642</v>
      </c>
      <c r="O17" s="52">
        <f t="shared" si="1"/>
        <v>1.1870066070637249</v>
      </c>
    </row>
    <row r="20" spans="1:15" ht="15" customHeight="1" x14ac:dyDescent="0.25">
      <c r="B20" s="53"/>
      <c r="C20" s="53"/>
      <c r="D20" s="53"/>
      <c r="E20" s="53"/>
      <c r="J20" s="53"/>
      <c r="K20" s="53"/>
      <c r="L20" s="53"/>
      <c r="M20" s="53"/>
    </row>
    <row r="21" spans="1:15" ht="15" customHeight="1" x14ac:dyDescent="0.25">
      <c r="B21" s="53" t="s">
        <v>25</v>
      </c>
      <c r="C21" s="54" t="s">
        <v>26</v>
      </c>
      <c r="D21" s="54"/>
      <c r="E21" s="54"/>
      <c r="J21" s="57" t="s">
        <v>31</v>
      </c>
      <c r="K21" s="58" t="s">
        <v>32</v>
      </c>
      <c r="L21" s="58"/>
      <c r="M21" s="58"/>
    </row>
    <row r="22" spans="1:15" ht="15" customHeight="1" x14ac:dyDescent="0.25">
      <c r="B22" s="53"/>
      <c r="C22" s="55" t="s">
        <v>27</v>
      </c>
      <c r="D22" s="55"/>
      <c r="E22" s="55"/>
      <c r="J22" s="53"/>
      <c r="K22" s="55" t="s">
        <v>33</v>
      </c>
      <c r="L22" s="55"/>
      <c r="M22" s="55"/>
    </row>
    <row r="23" spans="1:15" ht="15" customHeight="1" x14ac:dyDescent="0.25">
      <c r="B23" s="53"/>
      <c r="C23" s="53"/>
      <c r="D23" s="53"/>
      <c r="E23" s="53"/>
    </row>
    <row r="24" spans="1:15" ht="15" customHeight="1" x14ac:dyDescent="0.25">
      <c r="B24" s="53"/>
      <c r="C24" s="53"/>
      <c r="D24" s="53"/>
      <c r="E24" s="53"/>
    </row>
    <row r="25" spans="1:15" ht="15" customHeight="1" x14ac:dyDescent="0.25">
      <c r="B25" s="56" t="s">
        <v>28</v>
      </c>
      <c r="C25" s="54" t="s">
        <v>29</v>
      </c>
      <c r="D25" s="54"/>
      <c r="E25" s="54"/>
    </row>
    <row r="26" spans="1:15" ht="15" customHeight="1" x14ac:dyDescent="0.25">
      <c r="B26" s="56"/>
      <c r="C26" s="55" t="s">
        <v>30</v>
      </c>
      <c r="D26" s="55"/>
      <c r="E26" s="55"/>
    </row>
  </sheetData>
  <mergeCells count="18">
    <mergeCell ref="K21:M21"/>
    <mergeCell ref="K22:M22"/>
    <mergeCell ref="C21:E21"/>
    <mergeCell ref="C22:E22"/>
    <mergeCell ref="B25:B26"/>
    <mergeCell ref="C25:E25"/>
    <mergeCell ref="C26:E26"/>
    <mergeCell ref="A2:O2"/>
    <mergeCell ref="D13:D14"/>
    <mergeCell ref="E13:E14"/>
    <mergeCell ref="F13:F14"/>
    <mergeCell ref="G13:H13"/>
    <mergeCell ref="J13:L13"/>
    <mergeCell ref="M13:O13"/>
    <mergeCell ref="A13:A14"/>
    <mergeCell ref="B13:B14"/>
    <mergeCell ref="C13:C14"/>
    <mergeCell ref="I13:I14"/>
  </mergeCells>
  <printOptions horizontalCentered="1"/>
  <pageMargins left="0.23622047244094491" right="0.23622047244094491" top="0.74803149606299213" bottom="0.74803149606299213" header="0.31496062992125984" footer="0.31496062992125984"/>
  <pageSetup scale="69" fitToHeight="0" orientation="landscape" r:id="rId1"/>
  <headerFooter alignWithMargins="0">
    <oddHeader>&amp;RHoja No. &amp;P de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86168D6047A143A592732292D313FA" ma:contentTypeVersion="13" ma:contentTypeDescription="Crear nuevo documento." ma:contentTypeScope="" ma:versionID="e973b147120610db01a590d481270b9c">
  <xsd:schema xmlns:xsd="http://www.w3.org/2001/XMLSchema" xmlns:xs="http://www.w3.org/2001/XMLSchema" xmlns:p="http://schemas.microsoft.com/office/2006/metadata/properties" xmlns:ns2="82fe662e-7b26-4e87-8526-e04bbf83552d" xmlns:ns3="a2e94ac4-0181-41ba-b1dd-ad93504ff6db" targetNamespace="http://schemas.microsoft.com/office/2006/metadata/properties" ma:root="true" ma:fieldsID="e564334ba5be818424bd09156f74bfad" ns2:_="" ns3:_="">
    <xsd:import namespace="82fe662e-7b26-4e87-8526-e04bbf83552d"/>
    <xsd:import namespace="a2e94ac4-0181-41ba-b1dd-ad93504ff6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e662e-7b26-4e87-8526-e04bbf83552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94ac4-0181-41ba-b1dd-ad93504ff6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6D0298-8CD7-4CE3-BF58-7E003DF20200}"/>
</file>

<file path=customXml/itemProps2.xml><?xml version="1.0" encoding="utf-8"?>
<ds:datastoreItem xmlns:ds="http://schemas.openxmlformats.org/officeDocument/2006/customXml" ds:itemID="{13B995CE-AF2A-4A0B-8416-FE74422E3C83}"/>
</file>

<file path=customXml/itemProps3.xml><?xml version="1.0" encoding="utf-8"?>
<ds:datastoreItem xmlns:ds="http://schemas.openxmlformats.org/officeDocument/2006/customXml" ds:itemID="{FF9AA7B8-48DB-479F-AF9A-ECBCF6B98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RACIONAL</vt:lpstr>
      <vt:lpstr>RACIONAL!Área_de_impresión</vt:lpstr>
      <vt:lpstr>RACIONAL!Títulos_a_imprimir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González</dc:creator>
  <cp:lastModifiedBy>CaroCorredor</cp:lastModifiedBy>
  <cp:lastPrinted>2017-05-01T16:39:25Z</cp:lastPrinted>
  <dcterms:created xsi:type="dcterms:W3CDTF">2017-03-19T21:34:19Z</dcterms:created>
  <dcterms:modified xsi:type="dcterms:W3CDTF">2021-09-17T18:12:09Z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0x010100B486168D6047A143A592732292D313FA</vt:lpwstr>
  </property>
</Properties>
</file>